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4\301E_Поставка силовых трансформаторов до 20кВ\Приложение №1\"/>
    </mc:Choice>
  </mc:AlternateContent>
  <bookViews>
    <workbookView xWindow="-15" yWindow="6390" windowWidth="28830" windowHeight="6450"/>
  </bookViews>
  <sheets>
    <sheet name="НМЦ" sheetId="4" r:id="rId1"/>
    <sheet name="Сумма ед расценок" sheetId="6" r:id="rId2"/>
    <sheet name="Условия поставки Центр" sheetId="2" r:id="rId3"/>
    <sheet name="Условия поставки ЦиП" sheetId="5" r:id="rId4"/>
  </sheets>
  <definedNames>
    <definedName name="_xlnm._FilterDatabase" localSheetId="0" hidden="1">НМЦ!$A$7:$F$7</definedName>
    <definedName name="_xlnm.Print_Area" localSheetId="0">НМЦ!$A$1:$I$30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6" l="1"/>
  <c r="C4" i="6"/>
  <c r="C5" i="6" l="1"/>
  <c r="C6" i="6" s="1"/>
  <c r="F13" i="4"/>
  <c r="F14" i="4"/>
  <c r="F15" i="4"/>
  <c r="F12" i="4" l="1"/>
  <c r="F11" i="4"/>
  <c r="F10" i="4"/>
  <c r="F9" i="4"/>
  <c r="F8" i="4"/>
</calcChain>
</file>

<file path=xl/sharedStrings.xml><?xml version="1.0" encoding="utf-8"?>
<sst xmlns="http://schemas.openxmlformats.org/spreadsheetml/2006/main" count="192" uniqueCount="105">
  <si>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</si>
  <si>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</si>
  <si>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</si>
  <si>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</si>
  <si>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</si>
  <si>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</si>
  <si>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</si>
  <si>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</si>
  <si>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</si>
  <si>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</si>
  <si>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</si>
  <si>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</si>
  <si>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</si>
  <si>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</si>
  <si>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</si>
  <si>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</si>
  <si>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</si>
  <si>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</si>
  <si>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</si>
  <si>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</si>
  <si>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</si>
  <si>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</si>
  <si>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</si>
  <si>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</si>
  <si>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</si>
  <si>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</si>
  <si>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</si>
  <si>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301E</t>
  </si>
  <si>
    <t>Силовые трансф. до 20 кВ</t>
  </si>
  <si>
    <t xml:space="preserve">ТС ТМГ-25/10(6кВ)/0,4 У1 </t>
  </si>
  <si>
    <t xml:space="preserve">ТС ТМГ-40/10(6кВ)/0,4 У1 </t>
  </si>
  <si>
    <t xml:space="preserve">ТС ТМГ-63/10(6кВ)/0,4 У1 (Х.Х. Х3К2) Энергоэффективные </t>
  </si>
  <si>
    <t xml:space="preserve">ТС ТМГ-100-10(6кВ)/0,4 У1 (Х.Х. Х3К2) Энергоэффективные </t>
  </si>
  <si>
    <t xml:space="preserve">ТС ТМГ-160/10(6кВ)/0,4 У1 (Х.Х. Х3К2) Энергоэффективные </t>
  </si>
  <si>
    <t xml:space="preserve">ТС ТМГ-250/10(6кВ)/0,4 У1 (Х.Х. Х3К2) Энергоэффективные </t>
  </si>
  <si>
    <t xml:space="preserve">ТС ТМГ-400/10(6кВ)/0,4 У1 (Х.Х. Х3К2) Энергоэффективные </t>
  </si>
  <si>
    <t xml:space="preserve">ТС ТМГ-630/10(6кВ)/0,4 У1 (Х.Х. Х3К2) Энергоэффективные </t>
  </si>
  <si>
    <t>ПАО  "Россети Центр"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</si>
  <si>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</si>
  <si>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</si>
  <si>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</si>
  <si>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</si>
  <si>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2022</t>
  </si>
  <si>
    <t>301Е</t>
  </si>
  <si>
    <t>ПАО  "Россети Центр и Приволжье"</t>
  </si>
  <si>
    <t>2. Индекс минэкономразвития (инфляция)  4,0 % 2023г. https://www.economy.gov.ru/material/news/osnovnye_parametry_prognoza_socialno_ekonomicheskogo_razvitiya_na_2020_god_i_na_planovyy_period_2021_i_2022_godov.html (с учетом поставки оборудования в 2023г)</t>
  </si>
  <si>
    <t>1. В стоимости лота/заукпки материалов/оборудования включены доставка и все дополнительные расходы.</t>
  </si>
  <si>
    <t>Цена без НДС 2023 Индекс минэкономразвития (инфляция)  4.0 %</t>
  </si>
  <si>
    <t>Владимирэнерго</t>
  </si>
  <si>
    <t>филиал "Владимирэнерго" ПАО "Россети Центр и Приволжье", Владимирская обл., пос. Боголюбово, ул. Пушкина, д. 3 А;</t>
  </si>
  <si>
    <t>Автотранспортом Поставщика до склада Покупателя</t>
  </si>
  <si>
    <t>Ивэнерго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</si>
  <si>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</si>
  <si>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</si>
  <si>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</si>
  <si>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Калугаэнерго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</si>
  <si>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</si>
  <si>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</si>
  <si>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</si>
  <si>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Кировэнерго</t>
  </si>
  <si>
    <t>филиал "Кировэнерго" ПАО "Россети Центр и Приволжье", г. Киров, ул. Народная, д. 3;</t>
  </si>
  <si>
    <t>Мариэнерго</t>
  </si>
  <si>
    <t>Семеновский участок</t>
  </si>
  <si>
    <t>филиал "Мариэнерго" ПАО "Россети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</si>
  <si>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</si>
  <si>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"Россети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</si>
  <si>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</si>
  <si>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"Россети Центр и Приволжье",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</si>
  <si>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</si>
  <si>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</si>
  <si>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"Россети Центр и Приволжье", Нижегородская обл., г. Арзамас, ул. Севастопольская, д. 44;</t>
  </si>
  <si>
    <t>ПО "Балахнинские ЭС"</t>
  </si>
  <si>
    <t>филиал "Нижновэнерго" ПАО "Россети Центр и Приволжье", Нижегородская обл., г. Балахна, ул. Свердлова, д. 29;</t>
  </si>
  <si>
    <t>ПО "Дзержинские ЭС"</t>
  </si>
  <si>
    <t>филиал "Нижновэнерго" ПАО "Россети Центр и Приволжье", Нижегородская обл., г. Дзержинск, пр-т Ленина, д. 108;</t>
  </si>
  <si>
    <t>ПО "Кстовские ЭС"</t>
  </si>
  <si>
    <t>филиал "Нижновэнерго" ПАО "Россети Центр и Приволжье", Нижегородская обл., г. Кстово, ул. Лесная, д. 1;</t>
  </si>
  <si>
    <t>ПО "Центральные ЭС"</t>
  </si>
  <si>
    <t>филиал "Нижновэнерго" ПАО "Россети Центр и Приволжье", г. Нижний Новгород, проспект Героев, д. 56 А (заезд со стороны ул. Березовская, д. 45 Б);</t>
  </si>
  <si>
    <t>ПО "Южные ЭС"</t>
  </si>
  <si>
    <t>филиал "Нижновэнерго" ПАО "Россети Центр и Приволжье", Нижегородская обл., г. Навашино, ул. Л. Толстого, д. 31;</t>
  </si>
  <si>
    <t>ПО "Семеновские ЭС"</t>
  </si>
  <si>
    <t>филиал "Нижновэнерго" ПАО "Россети Центр и Приволжье", Нижегородская обл., г. Семенов, ул. Чернышевского, д. 85;</t>
  </si>
  <si>
    <t>ПО "Сергачские ЭС"</t>
  </si>
  <si>
    <t>филиал "Нижновэнерго" ПАО "Россети Центр и Приволжье", Нижегородская обл., г. Сергач, ул. Выездная, д. 18;</t>
  </si>
  <si>
    <t>ПО "Уренские ЭС"</t>
  </si>
  <si>
    <t>филиал "Нижновэнерго" ПАО "Россети Центр и Приволжье", Нижегородская обл., г. Урень, ул. Ленина, д. 268;</t>
  </si>
  <si>
    <t>Тулэнерго</t>
  </si>
  <si>
    <t>филиал "Тулэнерго" ПАО "Россети Центр и Приволжье", г. Тула, ул.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</si>
  <si>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</si>
  <si>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</si>
  <si>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</si>
  <si>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</si>
  <si>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</si>
  <si>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</si>
  <si>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</si>
  <si>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Сумма без НДС 2022</t>
  </si>
  <si>
    <t>Сумма без НДС 2023</t>
  </si>
  <si>
    <t>ИТОГО по годам</t>
  </si>
  <si>
    <t>ИТОГО без НДС</t>
  </si>
  <si>
    <t>ИТОГО с НДС</t>
  </si>
  <si>
    <t>В течение 10 календарных дней с момента подачи заявки от филиала, но не позднее 30.11.2023 г.</t>
  </si>
  <si>
    <t>Примечание:</t>
  </si>
  <si>
    <t>25-63кВ  Х2К2</t>
  </si>
  <si>
    <t>100кВ-630кВ Х3К2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</si>
</sst>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4" fillId="0" borderId="0"/>
    <xf numFmtId="0" fontId="13" fillId="0" borderId="0"/>
  </cellStyleXfs>
  <cellXfs count="5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2" applyFont="1"/>
    <xf numFmtId="0" fontId="0" fillId="0" borderId="0" xfId="0" applyAlignment="1">
      <alignment horizontal="center" wrapText="1"/>
    </xf>
    <xf numFmtId="4" fontId="7" fillId="0" borderId="0" xfId="2" applyNumberFormat="1" applyFont="1" applyAlignment="1">
      <alignment horizontal="center"/>
    </xf>
    <xf numFmtId="4" fontId="9" fillId="2" borderId="2" xfId="2" applyNumberFormat="1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10" fillId="0" borderId="2" xfId="2" applyNumberFormat="1" applyFont="1" applyBorder="1" applyAlignment="1">
      <alignment horizontal="center" vertical="center" wrapText="1"/>
    </xf>
    <xf numFmtId="0" fontId="9" fillId="0" borderId="0" xfId="1" applyFont="1"/>
    <xf numFmtId="4" fontId="9" fillId="0" borderId="0" xfId="1" applyNumberFormat="1" applyFont="1"/>
    <xf numFmtId="0" fontId="12" fillId="0" borderId="0" xfId="1" applyFont="1" applyAlignment="1">
      <alignment wrapText="1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4" fontId="11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0" fillId="0" borderId="0" xfId="0" applyFill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0" borderId="5" xfId="0" applyFont="1" applyBorder="1" applyAlignment="1">
      <alignment horizontal="justify" vertical="center"/>
    </xf>
    <xf numFmtId="0" fontId="16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justify" vertical="center" wrapText="1"/>
    </xf>
    <xf numFmtId="4" fontId="15" fillId="0" borderId="8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justify" vertical="center"/>
    </xf>
    <xf numFmtId="0" fontId="12" fillId="0" borderId="0" xfId="1" applyFont="1" applyAlignment="1">
      <alignment horizontal="left" wrapText="1"/>
    </xf>
    <xf numFmtId="0" fontId="0" fillId="0" borderId="0" xfId="0" applyAlignment="1">
      <alignment horizontal="center" wrapText="1"/>
    </xf>
    <xf numFmtId="0" fontId="8" fillId="0" borderId="0" xfId="2" applyFont="1" applyAlignment="1">
      <alignment horizontal="center"/>
    </xf>
    <xf numFmtId="0" fontId="11" fillId="0" borderId="0" xfId="1" applyFont="1" applyAlignment="1">
      <alignment horizontal="left"/>
    </xf>
    <xf numFmtId="4" fontId="15" fillId="0" borderId="9" xfId="0" applyNumberFormat="1" applyFont="1" applyBorder="1" applyAlignment="1">
      <alignment horizontal="center" vertical="center"/>
    </xf>
    <xf numFmtId="4" fontId="15" fillId="0" borderId="6" xfId="0" applyNumberFormat="1" applyFont="1" applyBorder="1" applyAlignment="1">
      <alignment horizontal="center" vertical="center"/>
    </xf>
    <xf numFmtId="4" fontId="15" fillId="0" borderId="1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7" fillId="2" borderId="0" xfId="1" applyFont="1" applyFill="1" applyAlignment="1">
      <alignment horizontal="left" vertical="top" wrapText="1"/>
    </xf>
    <xf numFmtId="0" fontId="17" fillId="0" borderId="0" xfId="1" applyFont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7"/>
  <sheetViews>
    <sheetView tabSelected="1" view="pageBreakPreview" topLeftCell="A10" zoomScale="85" zoomScaleNormal="85" zoomScaleSheetLayoutView="85" workbookViewId="0">
      <selection activeCell="C26" sqref="C26"/>
    </sheetView>
  </sheetViews>
  <sheetFormatPr defaultColWidth="9.140625" defaultRowHeight="12.75" x14ac:dyDescent="0.2"/>
  <cols>
    <col min="1" max="1" width="4.7109375" style="14" customWidth="1"/>
    <col min="2" max="2" width="11.140625" style="14" customWidth="1"/>
    <col min="3" max="3" width="35" style="14" customWidth="1"/>
    <col min="4" max="4" width="9.85546875" style="14" customWidth="1"/>
    <col min="5" max="5" width="13" style="16" customWidth="1"/>
    <col min="6" max="6" width="14.140625" style="14" customWidth="1"/>
    <col min="7" max="7" width="14.7109375" style="14" customWidth="1"/>
    <col min="8" max="8" width="16.5703125" style="14" customWidth="1"/>
    <col min="9" max="10" width="14.85546875" style="14" customWidth="1"/>
    <col min="11" max="16384" width="9.140625" style="14"/>
  </cols>
  <sheetData>
    <row r="1" spans="1:9" ht="13.5" customHeight="1" x14ac:dyDescent="0.25">
      <c r="B1" s="2" t="s">
        <v>43</v>
      </c>
      <c r="C1" s="2" t="s">
        <v>28</v>
      </c>
      <c r="D1" s="4"/>
      <c r="E1" s="4"/>
      <c r="F1" s="4"/>
      <c r="G1" s="43" t="s">
        <v>37</v>
      </c>
      <c r="H1" s="43"/>
      <c r="I1" s="43"/>
    </row>
    <row r="2" spans="1:9" ht="13.5" customHeight="1" x14ac:dyDescent="0.25">
      <c r="B2" s="2"/>
      <c r="C2" s="2"/>
      <c r="D2" s="15"/>
      <c r="E2" s="15"/>
      <c r="G2" s="43" t="s">
        <v>44</v>
      </c>
      <c r="H2" s="43"/>
      <c r="I2" s="43"/>
    </row>
    <row r="3" spans="1:9" ht="13.5" customHeight="1" x14ac:dyDescent="0.25">
      <c r="B3" s="2"/>
      <c r="C3" s="2"/>
      <c r="D3" s="15"/>
      <c r="E3" s="15"/>
    </row>
    <row r="4" spans="1:9" ht="13.5" customHeight="1" x14ac:dyDescent="0.25">
      <c r="B4" s="2"/>
      <c r="C4" s="2"/>
      <c r="D4" s="15"/>
      <c r="E4" s="15"/>
    </row>
    <row r="5" spans="1:9" ht="15.75" x14ac:dyDescent="0.25">
      <c r="C5" s="44" t="s">
        <v>38</v>
      </c>
      <c r="D5" s="44"/>
      <c r="E5" s="44"/>
      <c r="F5" s="44"/>
      <c r="G5" s="44"/>
      <c r="H5" s="44"/>
      <c r="I5" s="44"/>
    </row>
    <row r="6" spans="1:9" ht="16.5" customHeight="1" x14ac:dyDescent="0.2"/>
    <row r="7" spans="1:9" s="19" customFormat="1" ht="87" customHeight="1" x14ac:dyDescent="0.25">
      <c r="A7" s="18" t="s">
        <v>13</v>
      </c>
      <c r="B7" s="18" t="s">
        <v>39</v>
      </c>
      <c r="C7" s="18" t="s">
        <v>40</v>
      </c>
      <c r="D7" s="18" t="s">
        <v>41</v>
      </c>
      <c r="E7" s="17" t="s">
        <v>42</v>
      </c>
      <c r="F7" s="17" t="s">
        <v>47</v>
      </c>
    </row>
    <row r="8" spans="1:9" s="19" customFormat="1" ht="31.5" customHeight="1" x14ac:dyDescent="0.25">
      <c r="A8" s="18">
        <v>1</v>
      </c>
      <c r="B8" s="20">
        <v>2345379</v>
      </c>
      <c r="C8" s="21" t="s">
        <v>29</v>
      </c>
      <c r="D8" s="11" t="s">
        <v>15</v>
      </c>
      <c r="E8" s="22">
        <v>198334</v>
      </c>
      <c r="F8" s="22">
        <f>E8*1.04</f>
        <v>206267.36000000002</v>
      </c>
    </row>
    <row r="9" spans="1:9" s="19" customFormat="1" ht="31.5" customHeight="1" x14ac:dyDescent="0.25">
      <c r="A9" s="18">
        <v>2</v>
      </c>
      <c r="B9" s="20">
        <v>2318032</v>
      </c>
      <c r="C9" s="21" t="s">
        <v>30</v>
      </c>
      <c r="D9" s="11" t="s">
        <v>15</v>
      </c>
      <c r="E9" s="22">
        <v>223834</v>
      </c>
      <c r="F9" s="22">
        <f t="shared" ref="F9:F15" si="0">E9*1.04</f>
        <v>232787.36000000002</v>
      </c>
    </row>
    <row r="10" spans="1:9" s="19" customFormat="1" ht="31.5" customHeight="1" x14ac:dyDescent="0.25">
      <c r="A10" s="18">
        <v>3</v>
      </c>
      <c r="B10" s="20">
        <v>2343388</v>
      </c>
      <c r="C10" s="21" t="s">
        <v>31</v>
      </c>
      <c r="D10" s="11" t="s">
        <v>15</v>
      </c>
      <c r="E10" s="22">
        <v>325834</v>
      </c>
      <c r="F10" s="22">
        <f t="shared" si="0"/>
        <v>338867.36</v>
      </c>
    </row>
    <row r="11" spans="1:9" s="19" customFormat="1" ht="31.5" customHeight="1" x14ac:dyDescent="0.25">
      <c r="A11" s="18">
        <v>4</v>
      </c>
      <c r="B11" s="20">
        <v>2336412</v>
      </c>
      <c r="C11" s="21" t="s">
        <v>32</v>
      </c>
      <c r="D11" s="11" t="s">
        <v>15</v>
      </c>
      <c r="E11" s="22">
        <v>409416</v>
      </c>
      <c r="F11" s="22">
        <f t="shared" si="0"/>
        <v>425792.64</v>
      </c>
    </row>
    <row r="12" spans="1:9" s="19" customFormat="1" ht="31.5" customHeight="1" x14ac:dyDescent="0.25">
      <c r="A12" s="18">
        <v>5</v>
      </c>
      <c r="B12" s="20">
        <v>2354647</v>
      </c>
      <c r="C12" s="21" t="s">
        <v>33</v>
      </c>
      <c r="D12" s="11" t="s">
        <v>15</v>
      </c>
      <c r="E12" s="22">
        <v>552500</v>
      </c>
      <c r="F12" s="22">
        <f t="shared" si="0"/>
        <v>574600</v>
      </c>
    </row>
    <row r="13" spans="1:9" s="19" customFormat="1" ht="31.5" customHeight="1" x14ac:dyDescent="0.25">
      <c r="A13" s="18">
        <v>6</v>
      </c>
      <c r="B13" s="20">
        <v>2360437</v>
      </c>
      <c r="C13" s="21" t="s">
        <v>34</v>
      </c>
      <c r="D13" s="11"/>
      <c r="E13" s="22">
        <v>760750</v>
      </c>
      <c r="F13" s="22">
        <f t="shared" si="0"/>
        <v>791180</v>
      </c>
    </row>
    <row r="14" spans="1:9" s="19" customFormat="1" ht="31.5" customHeight="1" x14ac:dyDescent="0.25">
      <c r="A14" s="18">
        <v>7</v>
      </c>
      <c r="B14" s="20">
        <v>2326198</v>
      </c>
      <c r="C14" s="21" t="s">
        <v>35</v>
      </c>
      <c r="D14" s="11"/>
      <c r="E14" s="22">
        <v>959084</v>
      </c>
      <c r="F14" s="22">
        <f t="shared" si="0"/>
        <v>997447.36</v>
      </c>
    </row>
    <row r="15" spans="1:9" s="19" customFormat="1" ht="31.5" customHeight="1" x14ac:dyDescent="0.25">
      <c r="A15" s="18">
        <v>8</v>
      </c>
      <c r="B15" s="20">
        <v>2326198</v>
      </c>
      <c r="C15" s="21" t="s">
        <v>36</v>
      </c>
      <c r="D15" s="11" t="s">
        <v>15</v>
      </c>
      <c r="E15" s="22">
        <v>1323166</v>
      </c>
      <c r="F15" s="22">
        <f t="shared" si="0"/>
        <v>1376092.6400000001</v>
      </c>
    </row>
    <row r="18" spans="2:10" x14ac:dyDescent="0.2">
      <c r="B18" s="14" t="s">
        <v>102</v>
      </c>
      <c r="C18" s="45"/>
      <c r="D18" s="45"/>
      <c r="E18" s="45"/>
      <c r="F18" s="45"/>
      <c r="G18" s="45"/>
      <c r="H18" s="45"/>
      <c r="I18" s="45"/>
    </row>
    <row r="19" spans="2:10" ht="15.75" x14ac:dyDescent="0.2">
      <c r="C19" s="55" t="s">
        <v>103</v>
      </c>
      <c r="D19" s="55"/>
      <c r="E19" s="55"/>
      <c r="F19" s="55"/>
      <c r="G19" s="55"/>
      <c r="H19" s="55"/>
      <c r="I19" s="55"/>
    </row>
    <row r="20" spans="2:10" ht="15.75" x14ac:dyDescent="0.2">
      <c r="C20" s="56" t="s">
        <v>104</v>
      </c>
      <c r="D20" s="56"/>
      <c r="E20" s="56"/>
      <c r="F20" s="56"/>
      <c r="G20" s="56"/>
      <c r="H20" s="56"/>
      <c r="I20" s="56"/>
    </row>
    <row r="21" spans="2:10" ht="18.75" customHeight="1" x14ac:dyDescent="0.2">
      <c r="C21" s="23" t="s">
        <v>46</v>
      </c>
      <c r="D21" s="23"/>
      <c r="E21" s="24"/>
      <c r="F21" s="24"/>
      <c r="G21" s="24"/>
      <c r="H21" s="23"/>
      <c r="I21" s="23"/>
    </row>
    <row r="22" spans="2:10" ht="41.25" customHeight="1" x14ac:dyDescent="0.2">
      <c r="C22" s="42" t="s">
        <v>45</v>
      </c>
      <c r="D22" s="42"/>
      <c r="E22" s="42"/>
      <c r="F22" s="42"/>
      <c r="G22" s="42"/>
      <c r="H22" s="42"/>
      <c r="I22" s="42"/>
      <c r="J22" s="25"/>
    </row>
    <row r="23" spans="2:10" x14ac:dyDescent="0.2">
      <c r="C23" s="26"/>
      <c r="D23" s="27"/>
      <c r="E23" s="28"/>
      <c r="F23" s="28"/>
      <c r="G23" s="28"/>
      <c r="H23" s="27"/>
      <c r="I23" s="27"/>
    </row>
    <row r="24" spans="2:10" x14ac:dyDescent="0.2">
      <c r="C24" s="26"/>
      <c r="D24" s="27"/>
      <c r="E24" s="28"/>
      <c r="F24" s="28"/>
      <c r="G24" s="28"/>
      <c r="H24" s="27"/>
      <c r="I24" s="27"/>
    </row>
    <row r="25" spans="2:10" x14ac:dyDescent="0.2">
      <c r="C25" s="26"/>
      <c r="D25" s="27"/>
      <c r="E25" s="28"/>
      <c r="F25" s="28"/>
      <c r="G25" s="28"/>
      <c r="H25" s="27"/>
      <c r="I25" s="27"/>
    </row>
    <row r="26" spans="2:10" ht="23.25" customHeight="1" x14ac:dyDescent="0.2">
      <c r="C26" s="29"/>
      <c r="D26" s="29"/>
      <c r="E26" s="28"/>
      <c r="F26" s="28"/>
      <c r="G26" s="28"/>
      <c r="H26" s="29"/>
      <c r="I26" s="29"/>
    </row>
    <row r="27" spans="2:10" ht="76.5" customHeight="1" x14ac:dyDescent="0.2">
      <c r="C27" s="30"/>
      <c r="D27" s="30"/>
      <c r="E27" s="31"/>
      <c r="F27" s="31"/>
      <c r="G27" s="31"/>
      <c r="H27" s="31"/>
      <c r="I27" s="32"/>
    </row>
  </sheetData>
  <mergeCells count="7">
    <mergeCell ref="C22:I22"/>
    <mergeCell ref="G1:I1"/>
    <mergeCell ref="C5:I5"/>
    <mergeCell ref="C18:I18"/>
    <mergeCell ref="C19:I19"/>
    <mergeCell ref="C20:I20"/>
    <mergeCell ref="G2:I2"/>
  </mergeCells>
  <pageMargins left="0.15748031496062992" right="0.23622047244094491" top="0.31496062992125984" bottom="0.35433070866141736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workbookViewId="0">
      <selection activeCell="C5" sqref="C5:D5"/>
    </sheetView>
  </sheetViews>
  <sheetFormatPr defaultRowHeight="18" customHeight="1" x14ac:dyDescent="0.25"/>
  <cols>
    <col min="1" max="1" width="9.140625" style="2"/>
    <col min="2" max="2" width="20.42578125" style="2" customWidth="1"/>
    <col min="3" max="3" width="23.85546875" style="2" customWidth="1"/>
    <col min="4" max="4" width="31" style="2" customWidth="1"/>
    <col min="5" max="16384" width="9.140625" style="2"/>
  </cols>
  <sheetData>
    <row r="2" spans="2:4" ht="18" customHeight="1" thickBot="1" x14ac:dyDescent="0.3"/>
    <row r="3" spans="2:4" ht="18" customHeight="1" thickBot="1" x14ac:dyDescent="0.3">
      <c r="B3" s="37"/>
      <c r="C3" s="38" t="s">
        <v>96</v>
      </c>
      <c r="D3" s="38" t="s">
        <v>97</v>
      </c>
    </row>
    <row r="4" spans="2:4" ht="18" customHeight="1" thickBot="1" x14ac:dyDescent="0.3">
      <c r="B4" s="39" t="s">
        <v>98</v>
      </c>
      <c r="C4" s="40">
        <f>SUM(НМЦ!E8:E15)</f>
        <v>4752918</v>
      </c>
      <c r="D4" s="40">
        <f>SUM(НМЦ!F8:F15)</f>
        <v>4943034.7200000007</v>
      </c>
    </row>
    <row r="5" spans="2:4" ht="18" customHeight="1" thickBot="1" x14ac:dyDescent="0.3">
      <c r="B5" s="39" t="s">
        <v>99</v>
      </c>
      <c r="C5" s="46">
        <f>C4+D4</f>
        <v>9695952.7200000007</v>
      </c>
      <c r="D5" s="47"/>
    </row>
    <row r="6" spans="2:4" ht="18" customHeight="1" thickBot="1" x14ac:dyDescent="0.3">
      <c r="B6" s="41" t="s">
        <v>100</v>
      </c>
      <c r="C6" s="48">
        <f>C5*1.2</f>
        <v>11635143.264</v>
      </c>
      <c r="D6" s="47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D1" workbookViewId="0">
      <selection activeCell="I13" sqref="I13"/>
    </sheetView>
  </sheetViews>
  <sheetFormatPr defaultColWidth="9.140625"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27</v>
      </c>
      <c r="C1" s="4" t="s">
        <v>28</v>
      </c>
    </row>
    <row r="3" spans="1:5" s="33" customFormat="1" x14ac:dyDescent="0.25">
      <c r="A3" s="5" t="s">
        <v>13</v>
      </c>
      <c r="B3" s="5" t="s">
        <v>14</v>
      </c>
      <c r="C3" s="1" t="s">
        <v>12</v>
      </c>
      <c r="D3" s="1" t="s">
        <v>0</v>
      </c>
      <c r="E3" s="1" t="s">
        <v>1</v>
      </c>
    </row>
    <row r="4" spans="1:5" s="33" customFormat="1" ht="25.5" x14ac:dyDescent="0.25">
      <c r="A4" s="6">
        <v>1</v>
      </c>
      <c r="B4" s="7" t="s">
        <v>2</v>
      </c>
      <c r="C4" s="8" t="s">
        <v>18</v>
      </c>
      <c r="D4" s="8" t="s">
        <v>26</v>
      </c>
      <c r="E4" s="9" t="s">
        <v>101</v>
      </c>
    </row>
    <row r="5" spans="1:5" s="33" customFormat="1" ht="25.5" x14ac:dyDescent="0.25">
      <c r="A5" s="6">
        <v>2</v>
      </c>
      <c r="B5" s="3" t="s">
        <v>3</v>
      </c>
      <c r="C5" s="10" t="s">
        <v>16</v>
      </c>
      <c r="D5" s="3" t="s">
        <v>26</v>
      </c>
      <c r="E5" s="9" t="s">
        <v>101</v>
      </c>
    </row>
    <row r="6" spans="1:5" s="33" customFormat="1" ht="25.5" x14ac:dyDescent="0.25">
      <c r="A6" s="6">
        <v>3</v>
      </c>
      <c r="B6" s="3" t="s">
        <v>4</v>
      </c>
      <c r="C6" s="10" t="s">
        <v>17</v>
      </c>
      <c r="D6" s="3" t="s">
        <v>26</v>
      </c>
      <c r="E6" s="9" t="s">
        <v>101</v>
      </c>
    </row>
    <row r="7" spans="1:5" s="33" customFormat="1" ht="25.5" x14ac:dyDescent="0.25">
      <c r="A7" s="6">
        <v>4</v>
      </c>
      <c r="B7" s="3" t="s">
        <v>5</v>
      </c>
      <c r="C7" s="10" t="s">
        <v>22</v>
      </c>
      <c r="D7" s="3" t="s">
        <v>26</v>
      </c>
      <c r="E7" s="9" t="s">
        <v>101</v>
      </c>
    </row>
    <row r="8" spans="1:5" s="33" customFormat="1" ht="25.5" x14ac:dyDescent="0.25">
      <c r="A8" s="6">
        <v>5</v>
      </c>
      <c r="B8" s="3" t="s">
        <v>6</v>
      </c>
      <c r="C8" s="10" t="s">
        <v>19</v>
      </c>
      <c r="D8" s="3" t="s">
        <v>26</v>
      </c>
      <c r="E8" s="9" t="s">
        <v>101</v>
      </c>
    </row>
    <row r="9" spans="1:5" s="33" customFormat="1" ht="25.5" x14ac:dyDescent="0.25">
      <c r="A9" s="6">
        <v>6</v>
      </c>
      <c r="B9" s="3" t="s">
        <v>7</v>
      </c>
      <c r="C9" s="10" t="s">
        <v>24</v>
      </c>
      <c r="D9" s="3" t="s">
        <v>26</v>
      </c>
      <c r="E9" s="9" t="s">
        <v>101</v>
      </c>
    </row>
    <row r="10" spans="1:5" s="33" customFormat="1" ht="25.5" x14ac:dyDescent="0.25">
      <c r="A10" s="6">
        <v>7</v>
      </c>
      <c r="B10" s="3" t="s">
        <v>8</v>
      </c>
      <c r="C10" s="10" t="s">
        <v>23</v>
      </c>
      <c r="D10" s="3" t="s">
        <v>26</v>
      </c>
      <c r="E10" s="9" t="s">
        <v>101</v>
      </c>
    </row>
    <row r="11" spans="1:5" s="33" customFormat="1" ht="25.5" x14ac:dyDescent="0.25">
      <c r="A11" s="6">
        <v>8</v>
      </c>
      <c r="B11" s="3" t="s">
        <v>9</v>
      </c>
      <c r="C11" s="10" t="s">
        <v>20</v>
      </c>
      <c r="D11" s="3" t="s">
        <v>26</v>
      </c>
      <c r="E11" s="9" t="s">
        <v>101</v>
      </c>
    </row>
    <row r="12" spans="1:5" s="33" customFormat="1" ht="25.5" x14ac:dyDescent="0.25">
      <c r="A12" s="6">
        <v>9</v>
      </c>
      <c r="B12" s="3" t="s">
        <v>10</v>
      </c>
      <c r="C12" s="10" t="s">
        <v>21</v>
      </c>
      <c r="D12" s="3" t="s">
        <v>26</v>
      </c>
      <c r="E12" s="9" t="s">
        <v>101</v>
      </c>
    </row>
    <row r="13" spans="1:5" s="33" customFormat="1" ht="39" x14ac:dyDescent="0.25">
      <c r="A13" s="6">
        <v>10</v>
      </c>
      <c r="B13" s="3" t="s">
        <v>11</v>
      </c>
      <c r="C13" s="10" t="s">
        <v>25</v>
      </c>
      <c r="D13" s="3" t="s">
        <v>26</v>
      </c>
      <c r="E13" s="9" t="s">
        <v>101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C8" sqref="C8"/>
    </sheetView>
  </sheetViews>
  <sheetFormatPr defaultColWidth="9.140625" defaultRowHeight="15" x14ac:dyDescent="0.25"/>
  <cols>
    <col min="1" max="1" width="5.28515625" style="35" bestFit="1" customWidth="1"/>
    <col min="2" max="2" width="20.7109375" style="36" customWidth="1"/>
    <col min="3" max="3" width="77.42578125" style="13" customWidth="1"/>
    <col min="4" max="4" width="47.7109375" style="13" customWidth="1"/>
    <col min="5" max="5" width="61.7109375" style="13" customWidth="1"/>
    <col min="6" max="16384" width="9.140625" style="13"/>
  </cols>
  <sheetData>
    <row r="1" spans="1:5" s="34" customFormat="1" x14ac:dyDescent="0.25">
      <c r="A1" s="4" t="s">
        <v>27</v>
      </c>
      <c r="B1" s="4"/>
      <c r="C1" s="4" t="s">
        <v>28</v>
      </c>
    </row>
    <row r="3" spans="1:5" x14ac:dyDescent="0.25">
      <c r="A3" s="5" t="s">
        <v>13</v>
      </c>
      <c r="B3" s="5" t="s">
        <v>14</v>
      </c>
      <c r="C3" s="1" t="s">
        <v>12</v>
      </c>
      <c r="D3" s="1" t="s">
        <v>0</v>
      </c>
      <c r="E3" s="1" t="s">
        <v>1</v>
      </c>
    </row>
    <row r="4" spans="1:5" ht="25.5" x14ac:dyDescent="0.25">
      <c r="A4" s="12">
        <v>1</v>
      </c>
      <c r="B4" s="7" t="s">
        <v>48</v>
      </c>
      <c r="C4" s="8" t="s">
        <v>49</v>
      </c>
      <c r="D4" s="8" t="s">
        <v>50</v>
      </c>
      <c r="E4" s="9" t="s">
        <v>101</v>
      </c>
    </row>
    <row r="5" spans="1:5" ht="25.5" x14ac:dyDescent="0.25">
      <c r="A5" s="49">
        <v>2</v>
      </c>
      <c r="B5" s="52" t="s">
        <v>51</v>
      </c>
      <c r="C5" s="8" t="s">
        <v>52</v>
      </c>
      <c r="D5" s="8" t="s">
        <v>50</v>
      </c>
      <c r="E5" s="9" t="s">
        <v>101</v>
      </c>
    </row>
    <row r="6" spans="1:5" ht="25.5" x14ac:dyDescent="0.25">
      <c r="A6" s="50"/>
      <c r="B6" s="53"/>
      <c r="C6" s="8" t="s">
        <v>53</v>
      </c>
      <c r="D6" s="8" t="s">
        <v>50</v>
      </c>
      <c r="E6" s="9" t="s">
        <v>101</v>
      </c>
    </row>
    <row r="7" spans="1:5" ht="25.5" x14ac:dyDescent="0.25">
      <c r="A7" s="51"/>
      <c r="B7" s="54"/>
      <c r="C7" s="8" t="s">
        <v>54</v>
      </c>
      <c r="D7" s="8" t="s">
        <v>50</v>
      </c>
      <c r="E7" s="9" t="s">
        <v>101</v>
      </c>
    </row>
    <row r="8" spans="1:5" ht="25.5" x14ac:dyDescent="0.25">
      <c r="A8" s="49">
        <v>3</v>
      </c>
      <c r="B8" s="52" t="s">
        <v>55</v>
      </c>
      <c r="C8" s="8" t="s">
        <v>56</v>
      </c>
      <c r="D8" s="8" t="s">
        <v>50</v>
      </c>
      <c r="E8" s="9" t="s">
        <v>101</v>
      </c>
    </row>
    <row r="9" spans="1:5" ht="25.5" x14ac:dyDescent="0.25">
      <c r="A9" s="50"/>
      <c r="B9" s="53"/>
      <c r="C9" s="8" t="s">
        <v>57</v>
      </c>
      <c r="D9" s="8" t="s">
        <v>50</v>
      </c>
      <c r="E9" s="9" t="s">
        <v>101</v>
      </c>
    </row>
    <row r="10" spans="1:5" ht="25.5" x14ac:dyDescent="0.25">
      <c r="A10" s="51"/>
      <c r="B10" s="54"/>
      <c r="C10" s="8" t="s">
        <v>58</v>
      </c>
      <c r="D10" s="8" t="s">
        <v>50</v>
      </c>
      <c r="E10" s="9" t="s">
        <v>101</v>
      </c>
    </row>
    <row r="11" spans="1:5" ht="25.5" x14ac:dyDescent="0.25">
      <c r="A11" s="12">
        <v>4</v>
      </c>
      <c r="B11" s="7" t="s">
        <v>59</v>
      </c>
      <c r="C11" s="8" t="s">
        <v>60</v>
      </c>
      <c r="D11" s="8" t="s">
        <v>50</v>
      </c>
      <c r="E11" s="9" t="s">
        <v>101</v>
      </c>
    </row>
    <row r="12" spans="1:5" ht="25.5" x14ac:dyDescent="0.25">
      <c r="A12" s="49">
        <v>5</v>
      </c>
      <c r="B12" s="7" t="s">
        <v>61</v>
      </c>
      <c r="C12" s="8"/>
      <c r="D12" s="8"/>
      <c r="E12" s="9" t="s">
        <v>101</v>
      </c>
    </row>
    <row r="13" spans="1:5" ht="25.5" x14ac:dyDescent="0.25">
      <c r="A13" s="50"/>
      <c r="B13" s="7" t="s">
        <v>62</v>
      </c>
      <c r="C13" s="8" t="s">
        <v>63</v>
      </c>
      <c r="D13" s="8" t="s">
        <v>50</v>
      </c>
      <c r="E13" s="9" t="s">
        <v>101</v>
      </c>
    </row>
    <row r="14" spans="1:5" ht="25.5" x14ac:dyDescent="0.25">
      <c r="A14" s="50"/>
      <c r="B14" s="7" t="s">
        <v>64</v>
      </c>
      <c r="C14" s="8" t="s">
        <v>65</v>
      </c>
      <c r="D14" s="8" t="s">
        <v>50</v>
      </c>
      <c r="E14" s="9" t="s">
        <v>101</v>
      </c>
    </row>
    <row r="15" spans="1:5" ht="25.5" x14ac:dyDescent="0.25">
      <c r="A15" s="51"/>
      <c r="B15" s="7" t="s">
        <v>66</v>
      </c>
      <c r="C15" s="8" t="s">
        <v>67</v>
      </c>
      <c r="D15" s="8" t="s">
        <v>50</v>
      </c>
      <c r="E15" s="9" t="s">
        <v>101</v>
      </c>
    </row>
    <row r="16" spans="1:5" ht="25.5" x14ac:dyDescent="0.25">
      <c r="A16" s="49">
        <v>6</v>
      </c>
      <c r="B16" s="7" t="s">
        <v>68</v>
      </c>
      <c r="C16" s="8"/>
      <c r="D16" s="8"/>
      <c r="E16" s="9" t="s">
        <v>101</v>
      </c>
    </row>
    <row r="17" spans="1:5" ht="25.5" x14ac:dyDescent="0.25">
      <c r="A17" s="50"/>
      <c r="B17" s="7" t="s">
        <v>69</v>
      </c>
      <c r="C17" s="8" t="s">
        <v>70</v>
      </c>
      <c r="D17" s="8" t="s">
        <v>50</v>
      </c>
      <c r="E17" s="9" t="s">
        <v>101</v>
      </c>
    </row>
    <row r="18" spans="1:5" ht="25.5" x14ac:dyDescent="0.25">
      <c r="A18" s="50"/>
      <c r="B18" s="7" t="s">
        <v>71</v>
      </c>
      <c r="C18" s="8" t="s">
        <v>72</v>
      </c>
      <c r="D18" s="8" t="s">
        <v>50</v>
      </c>
      <c r="E18" s="9" t="s">
        <v>101</v>
      </c>
    </row>
    <row r="19" spans="1:5" ht="25.5" x14ac:dyDescent="0.25">
      <c r="A19" s="50"/>
      <c r="B19" s="7" t="s">
        <v>73</v>
      </c>
      <c r="C19" s="8" t="s">
        <v>74</v>
      </c>
      <c r="D19" s="8" t="s">
        <v>50</v>
      </c>
      <c r="E19" s="9" t="s">
        <v>101</v>
      </c>
    </row>
    <row r="20" spans="1:5" ht="25.5" x14ac:dyDescent="0.25">
      <c r="A20" s="50"/>
      <c r="B20" s="7" t="s">
        <v>75</v>
      </c>
      <c r="C20" s="8" t="s">
        <v>76</v>
      </c>
      <c r="D20" s="8" t="s">
        <v>50</v>
      </c>
      <c r="E20" s="9" t="s">
        <v>101</v>
      </c>
    </row>
    <row r="21" spans="1:5" ht="25.5" x14ac:dyDescent="0.25">
      <c r="A21" s="50"/>
      <c r="B21" s="7" t="s">
        <v>77</v>
      </c>
      <c r="C21" s="8" t="s">
        <v>78</v>
      </c>
      <c r="D21" s="8" t="s">
        <v>50</v>
      </c>
      <c r="E21" s="9" t="s">
        <v>101</v>
      </c>
    </row>
    <row r="22" spans="1:5" ht="25.5" x14ac:dyDescent="0.25">
      <c r="A22" s="50"/>
      <c r="B22" s="7" t="s">
        <v>79</v>
      </c>
      <c r="C22" s="8" t="s">
        <v>80</v>
      </c>
      <c r="D22" s="8" t="s">
        <v>50</v>
      </c>
      <c r="E22" s="9" t="s">
        <v>101</v>
      </c>
    </row>
    <row r="23" spans="1:5" ht="25.5" x14ac:dyDescent="0.25">
      <c r="A23" s="50"/>
      <c r="B23" s="7" t="s">
        <v>81</v>
      </c>
      <c r="C23" s="8" t="s">
        <v>82</v>
      </c>
      <c r="D23" s="8" t="s">
        <v>50</v>
      </c>
      <c r="E23" s="9" t="s">
        <v>101</v>
      </c>
    </row>
    <row r="24" spans="1:5" ht="25.5" x14ac:dyDescent="0.25">
      <c r="A24" s="50"/>
      <c r="B24" s="7" t="s">
        <v>83</v>
      </c>
      <c r="C24" s="8" t="s">
        <v>84</v>
      </c>
      <c r="D24" s="8" t="s">
        <v>50</v>
      </c>
      <c r="E24" s="9" t="s">
        <v>101</v>
      </c>
    </row>
    <row r="25" spans="1:5" ht="25.5" x14ac:dyDescent="0.25">
      <c r="A25" s="51"/>
      <c r="B25" s="7" t="s">
        <v>85</v>
      </c>
      <c r="C25" s="8" t="s">
        <v>86</v>
      </c>
      <c r="D25" s="8" t="s">
        <v>50</v>
      </c>
      <c r="E25" s="9" t="s">
        <v>101</v>
      </c>
    </row>
    <row r="26" spans="1:5" ht="25.5" x14ac:dyDescent="0.25">
      <c r="A26" s="49">
        <v>7</v>
      </c>
      <c r="B26" s="52" t="s">
        <v>87</v>
      </c>
      <c r="C26" s="8" t="s">
        <v>88</v>
      </c>
      <c r="D26" s="8" t="s">
        <v>50</v>
      </c>
      <c r="E26" s="9" t="s">
        <v>101</v>
      </c>
    </row>
    <row r="27" spans="1:5" ht="25.5" x14ac:dyDescent="0.25">
      <c r="A27" s="50"/>
      <c r="B27" s="53"/>
      <c r="C27" s="8" t="s">
        <v>89</v>
      </c>
      <c r="D27" s="8" t="s">
        <v>50</v>
      </c>
      <c r="E27" s="9" t="s">
        <v>101</v>
      </c>
    </row>
    <row r="28" spans="1:5" ht="25.5" x14ac:dyDescent="0.25">
      <c r="A28" s="50"/>
      <c r="B28" s="53"/>
      <c r="C28" s="8" t="s">
        <v>90</v>
      </c>
      <c r="D28" s="8" t="s">
        <v>50</v>
      </c>
      <c r="E28" s="9" t="s">
        <v>101</v>
      </c>
    </row>
    <row r="29" spans="1:5" ht="25.5" x14ac:dyDescent="0.25">
      <c r="A29" s="51"/>
      <c r="B29" s="54"/>
      <c r="C29" s="8" t="s">
        <v>91</v>
      </c>
      <c r="D29" s="8" t="s">
        <v>50</v>
      </c>
      <c r="E29" s="9" t="s">
        <v>101</v>
      </c>
    </row>
    <row r="30" spans="1:5" ht="25.5" x14ac:dyDescent="0.25">
      <c r="A30" s="49">
        <v>8</v>
      </c>
      <c r="B30" s="52" t="s">
        <v>92</v>
      </c>
      <c r="C30" s="8" t="s">
        <v>93</v>
      </c>
      <c r="D30" s="8" t="s">
        <v>50</v>
      </c>
      <c r="E30" s="9" t="s">
        <v>101</v>
      </c>
    </row>
    <row r="31" spans="1:5" ht="25.5" x14ac:dyDescent="0.25">
      <c r="A31" s="50"/>
      <c r="B31" s="53"/>
      <c r="C31" s="8" t="s">
        <v>94</v>
      </c>
      <c r="D31" s="8" t="s">
        <v>50</v>
      </c>
      <c r="E31" s="9" t="s">
        <v>101</v>
      </c>
    </row>
    <row r="32" spans="1:5" ht="25.5" x14ac:dyDescent="0.25">
      <c r="A32" s="51"/>
      <c r="B32" s="54"/>
      <c r="C32" s="8" t="s">
        <v>95</v>
      </c>
      <c r="D32" s="8" t="s">
        <v>50</v>
      </c>
      <c r="E32" s="9" t="s">
        <v>101</v>
      </c>
    </row>
  </sheetData>
  <mergeCells count="10">
    <mergeCell ref="A26:A29"/>
    <mergeCell ref="B26:B29"/>
    <mergeCell ref="A30:A32"/>
    <mergeCell ref="B30:B32"/>
    <mergeCell ref="A5:A7"/>
    <mergeCell ref="B5:B7"/>
    <mergeCell ref="A8:A10"/>
    <mergeCell ref="B8:B10"/>
    <mergeCell ref="A12:A15"/>
    <mergeCell ref="A16:A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НМЦ</vt:lpstr>
      <vt:lpstr>Сумма ед расценок</vt:lpstr>
      <vt:lpstr>Условия поставки Центр</vt:lpstr>
      <vt:lpstr>Условия поставки ЦиП</vt:lpstr>
      <vt:lpstr>НМЦ!Область_печати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2021-12-27T14:20:57Z</dcterms:modified>
</cp:coreProperties>
</file>